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N19" i="1" l="1"/>
  <c r="O19" i="1" s="1"/>
  <c r="O18" i="1"/>
  <c r="N18" i="1"/>
  <c r="N17" i="1"/>
  <c r="O17" i="1" s="1"/>
  <c r="O16" i="1"/>
  <c r="N16" i="1"/>
  <c r="N15" i="1"/>
  <c r="O15" i="1" s="1"/>
  <c r="N14" i="1" l="1"/>
  <c r="O14" i="1" s="1"/>
  <c r="N13" i="1"/>
  <c r="O13" i="1" s="1"/>
  <c r="N12" i="1"/>
  <c r="O12" i="1" s="1"/>
  <c r="N11" i="1"/>
  <c r="O11" i="1" s="1"/>
  <c r="N10" i="1" l="1"/>
  <c r="O10" i="1" s="1"/>
  <c r="O21" i="1" s="1"/>
  <c r="F20" i="1" l="1"/>
</calcChain>
</file>

<file path=xl/sharedStrings.xml><?xml version="1.0" encoding="utf-8"?>
<sst xmlns="http://schemas.openxmlformats.org/spreadsheetml/2006/main" count="89" uniqueCount="56">
  <si>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</si>
  <si>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</si>
  <si>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</si>
  <si>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</si>
  <si>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</si>
  <si>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</si>
  <si>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</si>
  <si>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</si>
  <si>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</si>
  <si>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</si>
  <si>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</si>
  <si>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</si>
  <si>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</si>
  <si>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</si>
  <si>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</si>
  <si>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</si>
  <si>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</si>
  <si>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</si>
  <si>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</si>
  <si>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</si>
  <si>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</si>
  <si>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</si>
  <si>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</si>
  <si>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</si>
  <si>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</si>
  <si>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</si>
  <si>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</si>
  <si>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</si>
  <si>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Т</t>
  </si>
  <si>
    <t>Наименование лота:  "Реализация невостребованных ликвидных МТР.Материалы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</si>
  <si>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НВЛ-2019/16-С</t>
    </r>
  </si>
  <si>
    <t>1001776</t>
  </si>
  <si>
    <t>Муфта к трубам насосно-компресорным 89 - К</t>
  </si>
  <si>
    <t>1011841</t>
  </si>
  <si>
    <t>Ткань асбестовая АТ-4 1040</t>
  </si>
  <si>
    <t>1039670</t>
  </si>
  <si>
    <t>Огнетушитель порошковый передвижной ОП-50 50л, масса 80 кг</t>
  </si>
  <si>
    <t>1045640</t>
  </si>
  <si>
    <t>Труба стальная водогазопроводная 15Х3,2</t>
  </si>
  <si>
    <t>1046617</t>
  </si>
  <si>
    <t>Таль ручная шестеренная передвижная ТРШБ-3,2-6</t>
  </si>
  <si>
    <t>1047535</t>
  </si>
  <si>
    <t>Сетка всасывающая СВ-100 условный проход 100 мм</t>
  </si>
  <si>
    <t>1084890</t>
  </si>
  <si>
    <t>Источник бесперебойного питания APC Smart UPS 1500VA USB &amp; Serial 230V p/n SUA1500I</t>
  </si>
  <si>
    <t>1238703</t>
  </si>
  <si>
    <t>Табличка предупредительная BARTEC P/n 05-2144-0860</t>
  </si>
  <si>
    <t>1519385</t>
  </si>
  <si>
    <t>Поршень ППЛ-159</t>
  </si>
  <si>
    <t>1795636</t>
  </si>
  <si>
    <t>Композиция огнезащитная вспучивающаяся Пламкор-3 (эпоксидная основа и алифатический полиаминный отвердитель)</t>
  </si>
  <si>
    <t>М2</t>
  </si>
  <si>
    <t>КГ</t>
  </si>
  <si>
    <t xml:space="preserve">ЛОТ НЕДЕЛИМЫЙ </t>
  </si>
  <si>
    <t>За счёт средств Продавца</t>
  </si>
  <si>
    <t>Доставка (организация доставки) с места нахождения  ТМЦ по места перехода права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</si>
</sst>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/>
    <xf numFmtId="4" fontId="16" fillId="0" borderId="0" xfId="0" applyNumberFormat="1" applyFont="1"/>
    <xf numFmtId="164" fontId="9" fillId="0" borderId="3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topLeftCell="A2" zoomScale="80" zoomScaleNormal="80" zoomScaleSheetLayoutView="100" workbookViewId="0">
      <selection activeCell="D27" sqref="D2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5" customWidth="1"/>
    <col min="7" max="7" width="22.285156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31" customWidth="1"/>
    <col min="13" max="14" width="9.28515625" style="31" bestFit="1" customWidth="1"/>
    <col min="15" max="15" width="11.42578125" style="31" bestFit="1" customWidth="1"/>
    <col min="16" max="17" width="9.140625" style="31"/>
    <col min="18" max="16384" width="9.140625" style="5"/>
  </cols>
  <sheetData>
    <row r="1" spans="1:17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  <c r="L1" s="36"/>
      <c r="M1" s="36"/>
      <c r="N1" s="36"/>
      <c r="O1" s="36"/>
      <c r="P1" s="36"/>
      <c r="Q1" s="36"/>
    </row>
    <row r="2" spans="1:17" s="1" customFormat="1" ht="43.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  <c r="L2" s="36"/>
      <c r="M2" s="36"/>
      <c r="N2" s="36"/>
      <c r="O2" s="36"/>
      <c r="P2" s="36"/>
      <c r="Q2" s="36"/>
    </row>
    <row r="3" spans="1:17" s="1" customFormat="1" ht="36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  <c r="L3" s="36"/>
      <c r="M3" s="36"/>
      <c r="N3" s="36"/>
      <c r="O3" s="36"/>
      <c r="P3" s="36"/>
      <c r="Q3" s="36"/>
    </row>
    <row r="4" spans="1:17" s="1" customFormat="1" ht="39" customHeight="1" x14ac:dyDescent="0.25">
      <c r="A4" s="56" t="s">
        <v>53</v>
      </c>
      <c r="B4" s="56"/>
      <c r="C4" s="56"/>
      <c r="D4" s="56"/>
      <c r="E4" s="56"/>
      <c r="F4" s="56"/>
      <c r="G4" s="56"/>
      <c r="H4" s="56"/>
      <c r="L4" s="36"/>
      <c r="M4" s="36"/>
      <c r="N4" s="36"/>
      <c r="O4" s="36"/>
      <c r="P4" s="36"/>
      <c r="Q4" s="36"/>
    </row>
    <row r="5" spans="1:17" s="1" customFormat="1" ht="27" customHeight="1" x14ac:dyDescent="0.3">
      <c r="A5" s="57" t="s">
        <v>25</v>
      </c>
      <c r="B5" s="57"/>
      <c r="C5" s="57"/>
      <c r="D5" s="57"/>
      <c r="E5" s="57"/>
      <c r="F5" s="57"/>
      <c r="G5" s="57"/>
      <c r="H5" s="57"/>
      <c r="L5" s="36"/>
      <c r="M5" s="36"/>
      <c r="N5" s="36"/>
      <c r="O5" s="36"/>
      <c r="P5" s="36"/>
      <c r="Q5" s="36"/>
    </row>
    <row r="6" spans="1:17" s="1" customFormat="1" ht="71.25" customHeight="1" x14ac:dyDescent="0.25">
      <c r="A6" s="54" t="s">
        <v>26</v>
      </c>
      <c r="B6" s="62"/>
      <c r="C6" s="62"/>
      <c r="D6" s="62"/>
      <c r="E6" s="62"/>
      <c r="F6" s="62"/>
      <c r="G6" s="62"/>
      <c r="H6" s="62"/>
      <c r="L6" s="36"/>
      <c r="M6" s="36"/>
      <c r="N6" s="36"/>
      <c r="O6" s="36"/>
      <c r="P6" s="36"/>
      <c r="Q6" s="36"/>
    </row>
    <row r="7" spans="1:17" s="1" customFormat="1" ht="14.25" customHeight="1" thickBot="1" x14ac:dyDescent="0.3">
      <c r="A7" s="2"/>
      <c r="B7" s="2"/>
      <c r="C7" s="2"/>
      <c r="D7" s="2"/>
      <c r="E7" s="2"/>
      <c r="F7" s="34"/>
      <c r="G7" s="6"/>
      <c r="H7" s="25"/>
      <c r="L7" s="36"/>
      <c r="M7" s="36"/>
      <c r="N7" s="36"/>
      <c r="O7" s="36"/>
      <c r="P7" s="36"/>
      <c r="Q7" s="36"/>
    </row>
    <row r="8" spans="1:17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2" t="s">
        <v>5</v>
      </c>
      <c r="G8" s="14" t="s">
        <v>24</v>
      </c>
      <c r="H8" s="15" t="s">
        <v>6</v>
      </c>
      <c r="K8" s="36"/>
      <c r="L8" s="36"/>
      <c r="M8" s="36"/>
      <c r="N8" s="36"/>
      <c r="O8" s="36"/>
      <c r="P8" s="36"/>
      <c r="Q8" s="36"/>
    </row>
    <row r="9" spans="1:17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3">
        <v>6</v>
      </c>
      <c r="G9" s="21"/>
      <c r="H9" s="21">
        <v>7</v>
      </c>
      <c r="K9" s="22"/>
      <c r="L9" s="22"/>
      <c r="M9" s="22"/>
      <c r="N9" s="22"/>
      <c r="O9" s="22"/>
      <c r="P9" s="22"/>
      <c r="Q9" s="22"/>
    </row>
    <row r="10" spans="1:17" s="3" customFormat="1" x14ac:dyDescent="0.25">
      <c r="A10" s="17">
        <v>1</v>
      </c>
      <c r="B10" s="37" t="s">
        <v>23</v>
      </c>
      <c r="C10" s="40" t="s">
        <v>31</v>
      </c>
      <c r="D10" s="45" t="s">
        <v>32</v>
      </c>
      <c r="E10" s="26" t="s">
        <v>10</v>
      </c>
      <c r="F10" s="47">
        <v>3</v>
      </c>
      <c r="G10" s="38">
        <v>757.13400000000013</v>
      </c>
      <c r="H10" s="49">
        <v>40732</v>
      </c>
      <c r="K10" s="22"/>
      <c r="L10" s="48">
        <v>560.84</v>
      </c>
      <c r="M10" s="22">
        <v>1.35</v>
      </c>
      <c r="N10" s="30">
        <f>L10*M10</f>
        <v>757.13400000000013</v>
      </c>
      <c r="O10" s="22">
        <f>N10*F10</f>
        <v>2271.4020000000005</v>
      </c>
      <c r="P10" s="22"/>
      <c r="Q10" s="22"/>
    </row>
    <row r="11" spans="1:17" s="3" customFormat="1" x14ac:dyDescent="0.25">
      <c r="A11" s="17">
        <v>2</v>
      </c>
      <c r="B11" s="37" t="s">
        <v>23</v>
      </c>
      <c r="C11" s="40" t="s">
        <v>33</v>
      </c>
      <c r="D11" s="45" t="s">
        <v>34</v>
      </c>
      <c r="E11" s="26" t="s">
        <v>51</v>
      </c>
      <c r="F11" s="47">
        <v>10</v>
      </c>
      <c r="G11" s="38">
        <v>1487.2545000000002</v>
      </c>
      <c r="H11" s="49">
        <v>40359</v>
      </c>
      <c r="K11" s="22"/>
      <c r="L11" s="48">
        <v>1101.67</v>
      </c>
      <c r="M11" s="22">
        <v>1.35</v>
      </c>
      <c r="N11" s="30">
        <f t="shared" ref="N11:N14" si="0">L11*M11</f>
        <v>1487.2545000000002</v>
      </c>
      <c r="O11" s="22">
        <f t="shared" ref="O11:O14" si="1">N11*F11</f>
        <v>14872.545000000002</v>
      </c>
      <c r="P11" s="22"/>
      <c r="Q11" s="22"/>
    </row>
    <row r="12" spans="1:17" s="3" customFormat="1" x14ac:dyDescent="0.25">
      <c r="A12" s="17">
        <v>3</v>
      </c>
      <c r="B12" s="37" t="s">
        <v>23</v>
      </c>
      <c r="C12" s="40" t="s">
        <v>35</v>
      </c>
      <c r="D12" s="45" t="s">
        <v>36</v>
      </c>
      <c r="E12" s="26" t="s">
        <v>10</v>
      </c>
      <c r="F12" s="47">
        <v>2</v>
      </c>
      <c r="G12" s="38">
        <v>5511.0510000000004</v>
      </c>
      <c r="H12" s="49">
        <v>40359</v>
      </c>
      <c r="K12" s="22"/>
      <c r="L12" s="48">
        <v>4082.26</v>
      </c>
      <c r="M12" s="22">
        <v>1.35</v>
      </c>
      <c r="N12" s="30">
        <f t="shared" si="0"/>
        <v>5511.0510000000004</v>
      </c>
      <c r="O12" s="22">
        <f t="shared" si="1"/>
        <v>11022.102000000001</v>
      </c>
      <c r="P12" s="22"/>
      <c r="Q12" s="22"/>
    </row>
    <row r="13" spans="1:17" s="3" customFormat="1" x14ac:dyDescent="0.25">
      <c r="A13" s="17">
        <v>4</v>
      </c>
      <c r="B13" s="37" t="s">
        <v>23</v>
      </c>
      <c r="C13" s="40" t="s">
        <v>37</v>
      </c>
      <c r="D13" s="45" t="s">
        <v>38</v>
      </c>
      <c r="E13" s="26" t="s">
        <v>28</v>
      </c>
      <c r="F13" s="47">
        <v>4.0000000000000001E-3</v>
      </c>
      <c r="G13" s="38">
        <v>65687.625</v>
      </c>
      <c r="H13" s="49">
        <v>42339</v>
      </c>
      <c r="K13" s="22"/>
      <c r="L13" s="48">
        <v>48657.5</v>
      </c>
      <c r="M13" s="22">
        <v>1.35</v>
      </c>
      <c r="N13" s="30">
        <f t="shared" si="0"/>
        <v>65687.625</v>
      </c>
      <c r="O13" s="22">
        <f t="shared" si="1"/>
        <v>262.75049999999999</v>
      </c>
      <c r="P13" s="22"/>
      <c r="Q13" s="22"/>
    </row>
    <row r="14" spans="1:17" s="3" customFormat="1" x14ac:dyDescent="0.25">
      <c r="A14" s="17">
        <v>5</v>
      </c>
      <c r="B14" s="37" t="s">
        <v>23</v>
      </c>
      <c r="C14" s="40" t="s">
        <v>39</v>
      </c>
      <c r="D14" s="45" t="s">
        <v>40</v>
      </c>
      <c r="E14" s="26" t="s">
        <v>10</v>
      </c>
      <c r="F14" s="47">
        <v>2</v>
      </c>
      <c r="G14" s="38">
        <v>38389.207500000004</v>
      </c>
      <c r="H14" s="49">
        <v>40359</v>
      </c>
      <c r="K14" s="22"/>
      <c r="L14" s="48">
        <v>28436.45</v>
      </c>
      <c r="M14" s="22">
        <v>1.35</v>
      </c>
      <c r="N14" s="30">
        <f t="shared" si="0"/>
        <v>38389.207500000004</v>
      </c>
      <c r="O14" s="22">
        <f t="shared" si="1"/>
        <v>76778.415000000008</v>
      </c>
      <c r="P14" s="22"/>
      <c r="Q14" s="22"/>
    </row>
    <row r="15" spans="1:17" s="3" customFormat="1" x14ac:dyDescent="0.25">
      <c r="A15" s="17">
        <v>6</v>
      </c>
      <c r="B15" s="37" t="s">
        <v>23</v>
      </c>
      <c r="C15" s="40" t="s">
        <v>41</v>
      </c>
      <c r="D15" s="45" t="s">
        <v>42</v>
      </c>
      <c r="E15" s="26" t="s">
        <v>10</v>
      </c>
      <c r="F15" s="47">
        <v>2</v>
      </c>
      <c r="G15" s="38">
        <v>4401.9719999999998</v>
      </c>
      <c r="H15" s="49">
        <v>40359</v>
      </c>
      <c r="K15" s="22"/>
      <c r="L15" s="48">
        <v>3260.72</v>
      </c>
      <c r="M15" s="22">
        <v>1.35</v>
      </c>
      <c r="N15" s="30">
        <f t="shared" ref="N15:N19" si="2">L15*M15</f>
        <v>4401.9719999999998</v>
      </c>
      <c r="O15" s="22">
        <f t="shared" ref="O15:O19" si="3">N15*F15</f>
        <v>8803.9439999999995</v>
      </c>
      <c r="P15" s="22"/>
      <c r="Q15" s="22"/>
    </row>
    <row r="16" spans="1:17" s="3" customFormat="1" ht="30" x14ac:dyDescent="0.25">
      <c r="A16" s="17">
        <v>7</v>
      </c>
      <c r="B16" s="37" t="s">
        <v>23</v>
      </c>
      <c r="C16" s="40" t="s">
        <v>43</v>
      </c>
      <c r="D16" s="45" t="s">
        <v>44</v>
      </c>
      <c r="E16" s="26" t="s">
        <v>10</v>
      </c>
      <c r="F16" s="47">
        <v>1</v>
      </c>
      <c r="G16" s="38">
        <v>46217.344499999999</v>
      </c>
      <c r="H16" s="49">
        <v>42356</v>
      </c>
      <c r="K16" s="22"/>
      <c r="L16" s="48">
        <v>34235.07</v>
      </c>
      <c r="M16" s="22">
        <v>1.35</v>
      </c>
      <c r="N16" s="30">
        <f t="shared" si="2"/>
        <v>46217.344499999999</v>
      </c>
      <c r="O16" s="22">
        <f t="shared" si="3"/>
        <v>46217.344499999999</v>
      </c>
      <c r="P16" s="22"/>
      <c r="Q16" s="22"/>
    </row>
    <row r="17" spans="1:17" s="3" customFormat="1" x14ac:dyDescent="0.25">
      <c r="A17" s="17">
        <v>8</v>
      </c>
      <c r="B17" s="37" t="s">
        <v>23</v>
      </c>
      <c r="C17" s="40" t="s">
        <v>45</v>
      </c>
      <c r="D17" s="45" t="s">
        <v>46</v>
      </c>
      <c r="E17" s="26" t="s">
        <v>10</v>
      </c>
      <c r="F17" s="47">
        <v>991</v>
      </c>
      <c r="G17" s="38">
        <v>24.232500000000002</v>
      </c>
      <c r="H17" s="49">
        <v>41334</v>
      </c>
      <c r="K17" s="22"/>
      <c r="L17" s="48">
        <v>17.95</v>
      </c>
      <c r="M17" s="22">
        <v>1.35</v>
      </c>
      <c r="N17" s="30">
        <f t="shared" si="2"/>
        <v>24.232500000000002</v>
      </c>
      <c r="O17" s="22">
        <f t="shared" si="3"/>
        <v>24014.407500000001</v>
      </c>
      <c r="P17" s="22"/>
      <c r="Q17" s="22"/>
    </row>
    <row r="18" spans="1:17" s="3" customFormat="1" x14ac:dyDescent="0.25">
      <c r="A18" s="17">
        <v>9</v>
      </c>
      <c r="B18" s="37" t="s">
        <v>23</v>
      </c>
      <c r="C18" s="40" t="s">
        <v>47</v>
      </c>
      <c r="D18" s="45" t="s">
        <v>48</v>
      </c>
      <c r="E18" s="26" t="s">
        <v>10</v>
      </c>
      <c r="F18" s="47">
        <v>4</v>
      </c>
      <c r="G18" s="38">
        <v>1787.8185000000001</v>
      </c>
      <c r="H18" s="49">
        <v>40359</v>
      </c>
      <c r="K18" s="22"/>
      <c r="L18" s="48">
        <v>1324.31</v>
      </c>
      <c r="M18" s="22">
        <v>1.35</v>
      </c>
      <c r="N18" s="30">
        <f t="shared" si="2"/>
        <v>1787.8185000000001</v>
      </c>
      <c r="O18" s="22">
        <f t="shared" si="3"/>
        <v>7151.2740000000003</v>
      </c>
      <c r="P18" s="22"/>
      <c r="Q18" s="22"/>
    </row>
    <row r="19" spans="1:17" s="3" customFormat="1" ht="30" x14ac:dyDescent="0.25">
      <c r="A19" s="17">
        <v>10</v>
      </c>
      <c r="B19" s="37" t="s">
        <v>23</v>
      </c>
      <c r="C19" s="40" t="s">
        <v>49</v>
      </c>
      <c r="D19" s="45" t="s">
        <v>50</v>
      </c>
      <c r="E19" s="26" t="s">
        <v>52</v>
      </c>
      <c r="F19" s="47">
        <v>1595</v>
      </c>
      <c r="G19" s="38">
        <v>527.44500000000005</v>
      </c>
      <c r="H19" s="49">
        <v>42401</v>
      </c>
      <c r="K19" s="22"/>
      <c r="L19" s="48">
        <v>390.7</v>
      </c>
      <c r="M19" s="22">
        <v>1.35</v>
      </c>
      <c r="N19" s="30">
        <f t="shared" si="2"/>
        <v>527.44500000000005</v>
      </c>
      <c r="O19" s="22">
        <f t="shared" si="3"/>
        <v>841274.77500000002</v>
      </c>
      <c r="P19" s="22"/>
      <c r="Q19" s="22"/>
    </row>
    <row r="20" spans="1:17" s="4" customFormat="1" x14ac:dyDescent="0.25">
      <c r="A20" s="59" t="s">
        <v>7</v>
      </c>
      <c r="B20" s="59"/>
      <c r="C20" s="59"/>
      <c r="D20" s="59"/>
      <c r="E20" s="18"/>
      <c r="F20" s="46">
        <f>SUM(F10:F19)</f>
        <v>2610.0039999999999</v>
      </c>
      <c r="G20" s="19"/>
      <c r="H20" s="20"/>
      <c r="J20" s="44"/>
      <c r="K20" s="23"/>
      <c r="L20" s="24"/>
      <c r="M20" s="22"/>
      <c r="N20" s="30"/>
      <c r="O20" s="22"/>
      <c r="P20" s="23"/>
      <c r="Q20" s="23"/>
    </row>
    <row r="21" spans="1:17" s="4" customFormat="1" x14ac:dyDescent="0.25">
      <c r="A21" s="41"/>
      <c r="B21" s="41"/>
      <c r="C21" s="41"/>
      <c r="D21" s="20"/>
      <c r="E21" s="42"/>
      <c r="F21" s="39"/>
      <c r="G21" s="43"/>
      <c r="H21" s="42"/>
      <c r="J21" s="23"/>
      <c r="K21" s="23"/>
      <c r="L21" s="23"/>
      <c r="M21" s="23"/>
      <c r="N21" s="23"/>
      <c r="O21" s="23">
        <f>SUM(O10:O20)</f>
        <v>1032668.9595000001</v>
      </c>
      <c r="P21" s="23"/>
      <c r="Q21" s="23"/>
    </row>
    <row r="22" spans="1:17" s="4" customFormat="1" ht="135.75" customHeight="1" x14ac:dyDescent="0.25">
      <c r="A22" s="60" t="s">
        <v>8</v>
      </c>
      <c r="B22" s="60"/>
      <c r="C22" s="60"/>
      <c r="D22" s="60"/>
      <c r="E22" s="61" t="s">
        <v>9</v>
      </c>
      <c r="F22" s="61"/>
      <c r="G22" s="61"/>
      <c r="H22" s="61"/>
      <c r="K22" s="23"/>
      <c r="L22" s="23"/>
      <c r="M22" s="23"/>
      <c r="N22" s="23"/>
      <c r="O22" s="23"/>
      <c r="P22" s="23"/>
      <c r="Q22" s="23"/>
    </row>
    <row r="23" spans="1:17" s="4" customFormat="1" ht="15.75" x14ac:dyDescent="0.25">
      <c r="A23" s="63" t="s">
        <v>22</v>
      </c>
      <c r="B23" s="63"/>
      <c r="C23" s="63"/>
      <c r="D23" s="63"/>
      <c r="E23" s="64" t="s">
        <v>54</v>
      </c>
      <c r="F23" s="64"/>
      <c r="G23" s="64"/>
      <c r="H23" s="64"/>
      <c r="L23" s="23"/>
      <c r="M23" s="23"/>
      <c r="N23" s="23"/>
      <c r="O23" s="23"/>
      <c r="P23" s="23"/>
      <c r="Q23" s="23"/>
    </row>
    <row r="24" spans="1:17" s="4" customFormat="1" ht="35.25" customHeight="1" x14ac:dyDescent="0.25">
      <c r="A24" s="63" t="s">
        <v>55</v>
      </c>
      <c r="B24" s="63"/>
      <c r="C24" s="63"/>
      <c r="D24" s="63"/>
      <c r="E24" s="64" t="s">
        <v>54</v>
      </c>
      <c r="F24" s="64"/>
      <c r="G24" s="64"/>
      <c r="H24" s="64"/>
      <c r="J24" s="23"/>
      <c r="L24" s="23"/>
      <c r="M24" s="23"/>
      <c r="N24" s="23"/>
      <c r="O24" s="23"/>
      <c r="P24" s="23"/>
      <c r="Q24" s="23"/>
    </row>
    <row r="25" spans="1:17" x14ac:dyDescent="0.25">
      <c r="J25" s="31"/>
      <c r="K25" s="31"/>
    </row>
    <row r="26" spans="1:17" x14ac:dyDescent="0.25">
      <c r="J26" s="31"/>
      <c r="K26" s="31"/>
    </row>
    <row r="27" spans="1:17" x14ac:dyDescent="0.25">
      <c r="J27" s="31"/>
      <c r="K27" s="31"/>
    </row>
    <row r="29" spans="1:17" s="16" customFormat="1" ht="36.75" customHeight="1" x14ac:dyDescent="0.2">
      <c r="A29" s="58" t="s">
        <v>27</v>
      </c>
      <c r="B29" s="58"/>
      <c r="C29" s="58"/>
      <c r="D29" s="58"/>
      <c r="E29" s="58"/>
      <c r="F29" s="58"/>
      <c r="G29" s="58"/>
      <c r="H29" s="58"/>
      <c r="L29" s="50"/>
      <c r="M29" s="50"/>
      <c r="N29" s="50"/>
      <c r="O29" s="50"/>
      <c r="P29" s="50"/>
      <c r="Q29" s="50"/>
    </row>
  </sheetData>
  <mergeCells count="14">
    <mergeCell ref="A29:H29"/>
    <mergeCell ref="A20:D20"/>
    <mergeCell ref="A22:D22"/>
    <mergeCell ref="E22:H22"/>
    <mergeCell ref="A6:H6"/>
    <mergeCell ref="A23:D23"/>
    <mergeCell ref="E23:H23"/>
    <mergeCell ref="A24:D24"/>
    <mergeCell ref="E24:H2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2019-05-24T04:49:52Z</cp:lastPrinted>
  <dcterms:created xsi:type="dcterms:W3CDTF">2016-09-16T10:27:35Z</dcterms:created>
  <dcterms:modified xsi:type="dcterms:W3CDTF">2019-05-24T04:49:54Z</dcterms:modified>
</cp:coreProperties>
</file>